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albaug\appdata\local\bentley\projectwise\workingdir\ohiodot-pw.bentley.com_ohiodot-pw-02\logan.balbaugh@dot.ohio.gov\d0830767\"/>
    </mc:Choice>
  </mc:AlternateContent>
  <xr:revisionPtr revIDLastSave="0" documentId="13_ncr:1_{421BB7BC-1AD5-498C-8EA8-CBF965C72E1E}" xr6:coauthVersionLast="47" xr6:coauthVersionMax="47" xr10:uidLastSave="{00000000-0000-0000-0000-000000000000}"/>
  <bookViews>
    <workbookView xWindow="-28920" yWindow="-120" windowWidth="29040" windowHeight="15840" xr2:uid="{32983026-8335-4072-9648-8CD0DF3769A6}"/>
  </bookViews>
  <sheets>
    <sheet name="CL-MON-HZ CONTROL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5" l="1"/>
</calcChain>
</file>

<file path=xl/sharedStrings.xml><?xml version="1.0" encoding="utf-8"?>
<sst xmlns="http://schemas.openxmlformats.org/spreadsheetml/2006/main" count="30" uniqueCount="27">
  <si>
    <t>DESCRIPTION</t>
  </si>
  <si>
    <t xml:space="preserve">QUANTITY CARRIED TO GENERAL SUMMARY  </t>
  </si>
  <si>
    <t>OFFSET</t>
  </si>
  <si>
    <t>MONUMENTS TO BE SET DURING CONSTRUCTION</t>
  </si>
  <si>
    <t>R/W MON. EXPECTED TO BE DISTURBED</t>
  </si>
  <si>
    <t>STATION</t>
  </si>
  <si>
    <t>MONUMENT DESCRIPTION</t>
  </si>
  <si>
    <t>EASTING(ft)</t>
  </si>
  <si>
    <t>NORTHING(ft)</t>
  </si>
  <si>
    <t>CL</t>
  </si>
  <si>
    <t>PT #</t>
  </si>
  <si>
    <t>REF. MON     (623 Type A)</t>
  </si>
  <si>
    <t>PROJECT COORDINATES       (SEE SURVEY PARAMETERS)</t>
  </si>
  <si>
    <t>R/W MON        (623 Type B)</t>
  </si>
  <si>
    <t>STATION/OFFSET                                                   (FROM C/L R/W)</t>
  </si>
  <si>
    <t>CENTERLINE &amp; MONUMENT COORDINATE TABLE</t>
  </si>
  <si>
    <t>Note: All ODOT R/W Monuments set are 3/4"x30" iron rebar with a 2" aluminum cap stamped w/ "ODOT RW District 1"</t>
  </si>
  <si>
    <t>PT 417+08.42</t>
  </si>
  <si>
    <t>0.03' RT</t>
  </si>
  <si>
    <t>MN538</t>
  </si>
  <si>
    <t>POT 429+70.36</t>
  </si>
  <si>
    <t>CENTERLINE OF R/W  - SR 12-8.00</t>
  </si>
  <si>
    <t>RR Spike found, 6" Below Grade</t>
  </si>
  <si>
    <t>MON. ASSY.    (623 Type C)</t>
  </si>
  <si>
    <t>MN542/CLX1</t>
  </si>
  <si>
    <t>MN539/CLX2</t>
  </si>
  <si>
    <t>426+70.45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</si>
</sst>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3" borderId="0" xfId="0" applyFill="1"/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2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11" fontId="1" fillId="0" borderId="23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164" fontId="7" fillId="0" borderId="20" xfId="0" applyNumberFormat="1" applyFont="1" applyBorder="1" applyAlignment="1">
      <alignment horizontal="center" vertical="center" wrapText="1"/>
    </xf>
    <xf numFmtId="11" fontId="8" fillId="0" borderId="6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1" fontId="1" fillId="0" borderId="4" xfId="0" applyNumberFormat="1" applyFont="1" applyBorder="1" applyAlignment="1">
      <alignment horizontal="center" vertical="center" wrapText="1"/>
    </xf>
    <xf numFmtId="11" fontId="1" fillId="0" borderId="11" xfId="0" applyNumberFormat="1" applyFont="1" applyBorder="1" applyAlignment="1">
      <alignment horizontal="center" vertical="center" wrapText="1"/>
    </xf>
    <xf numFmtId="11" fontId="1" fillId="0" borderId="10" xfId="0" applyNumberFormat="1" applyFont="1" applyBorder="1" applyAlignment="1">
      <alignment horizontal="center" vertical="center" wrapText="1"/>
    </xf>
    <xf numFmtId="11" fontId="1" fillId="0" borderId="12" xfId="0" applyNumberFormat="1" applyFont="1" applyBorder="1" applyAlignment="1">
      <alignment horizontal="center" vertical="center" wrapText="1"/>
    </xf>
    <xf numFmtId="11" fontId="1" fillId="0" borderId="9" xfId="0" applyNumberFormat="1" applyFont="1" applyBorder="1" applyAlignment="1">
      <alignment horizontal="center" vertical="center" wrapText="1"/>
    </xf>
    <xf numFmtId="11" fontId="1" fillId="0" borderId="1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5A50A-7626-4764-A4B5-6ACAE4E43460}">
  <sheetPr>
    <pageSetUpPr fitToPage="1"/>
  </sheetPr>
  <dimension ref="A1:J15"/>
  <sheetViews>
    <sheetView tabSelected="1" zoomScale="120" zoomScaleNormal="120" workbookViewId="0">
      <selection activeCell="A10" sqref="A10"/>
    </sheetView>
  </sheetViews>
  <sheetFormatPr defaultRowHeight="15" x14ac:dyDescent="0.25"/>
  <cols>
    <col min="1" max="1" width="20.7109375" customWidth="1"/>
    <col min="2" max="2" width="7.5703125" bestFit="1" customWidth="1"/>
    <col min="3" max="4" width="10.85546875" style="2" customWidth="1"/>
    <col min="5" max="5" width="10.140625" style="1" bestFit="1" customWidth="1"/>
    <col min="6" max="6" width="41.85546875" style="10" customWidth="1"/>
    <col min="7" max="7" width="9.85546875" style="1" bestFit="1" customWidth="1"/>
    <col min="8" max="8" width="10" style="9" bestFit="1" customWidth="1"/>
    <col min="9" max="9" width="12.28515625" style="13" customWidth="1"/>
  </cols>
  <sheetData>
    <row r="1" spans="1:10" ht="15.75" customHeight="1" x14ac:dyDescent="0.25">
      <c r="A1" s="36" t="s">
        <v>15</v>
      </c>
      <c r="B1" s="37"/>
      <c r="C1" s="37"/>
      <c r="D1" s="37"/>
      <c r="E1" s="37"/>
      <c r="F1" s="37"/>
      <c r="G1" s="37"/>
      <c r="H1" s="37"/>
      <c r="I1" s="38"/>
    </row>
    <row r="2" spans="1:10" ht="15.75" customHeight="1" thickBot="1" x14ac:dyDescent="0.3">
      <c r="A2" s="39"/>
      <c r="B2" s="40"/>
      <c r="C2" s="40"/>
      <c r="D2" s="40"/>
      <c r="E2" s="40"/>
      <c r="F2" s="40"/>
      <c r="G2" s="40"/>
      <c r="H2" s="40"/>
      <c r="I2" s="41"/>
    </row>
    <row r="3" spans="1:10" ht="15" customHeight="1" x14ac:dyDescent="0.25">
      <c r="A3" s="42" t="s">
        <v>14</v>
      </c>
      <c r="B3" s="43"/>
      <c r="C3" s="48" t="s">
        <v>12</v>
      </c>
      <c r="D3" s="49"/>
      <c r="E3" s="54" t="s">
        <v>6</v>
      </c>
      <c r="F3" s="55"/>
      <c r="G3" s="60" t="s">
        <v>3</v>
      </c>
      <c r="H3" s="61"/>
      <c r="I3" s="66" t="s">
        <v>4</v>
      </c>
    </row>
    <row r="4" spans="1:10" x14ac:dyDescent="0.25">
      <c r="A4" s="44"/>
      <c r="B4" s="45"/>
      <c r="C4" s="50"/>
      <c r="D4" s="51"/>
      <c r="E4" s="56"/>
      <c r="F4" s="57"/>
      <c r="G4" s="62"/>
      <c r="H4" s="63"/>
      <c r="I4" s="67"/>
    </row>
    <row r="5" spans="1:10" ht="15.75" thickBot="1" x14ac:dyDescent="0.3">
      <c r="A5" s="46"/>
      <c r="B5" s="47"/>
      <c r="C5" s="52"/>
      <c r="D5" s="53"/>
      <c r="E5" s="58"/>
      <c r="F5" s="59"/>
      <c r="G5" s="64"/>
      <c r="H5" s="65"/>
      <c r="I5" s="68"/>
    </row>
    <row r="6" spans="1:10" ht="24.75" thickBot="1" x14ac:dyDescent="0.3">
      <c r="A6" s="4" t="s">
        <v>5</v>
      </c>
      <c r="B6" s="4" t="s">
        <v>2</v>
      </c>
      <c r="C6" s="5" t="s">
        <v>8</v>
      </c>
      <c r="D6" s="5" t="s">
        <v>7</v>
      </c>
      <c r="E6" s="4" t="s">
        <v>10</v>
      </c>
      <c r="F6" s="3" t="s">
        <v>0</v>
      </c>
      <c r="G6" s="29" t="s">
        <v>23</v>
      </c>
      <c r="H6" s="3" t="s">
        <v>11</v>
      </c>
      <c r="I6" s="3" t="s">
        <v>13</v>
      </c>
      <c r="J6" s="14"/>
    </row>
    <row r="7" spans="1:10" ht="12" customHeight="1" thickBot="1" x14ac:dyDescent="0.3">
      <c r="A7" s="30" t="s">
        <v>21</v>
      </c>
      <c r="B7" s="31"/>
      <c r="C7" s="31"/>
      <c r="D7" s="31"/>
      <c r="E7" s="31"/>
      <c r="F7" s="32"/>
      <c r="G7" s="22"/>
      <c r="H7" s="6"/>
      <c r="I7" s="6"/>
    </row>
    <row r="8" spans="1:10" ht="12" customHeight="1" x14ac:dyDescent="0.25">
      <c r="A8" s="15" t="s">
        <v>17</v>
      </c>
      <c r="B8" s="16" t="s">
        <v>9</v>
      </c>
      <c r="C8" s="28">
        <v>470612.86</v>
      </c>
      <c r="D8" s="28">
        <v>193040.77</v>
      </c>
      <c r="E8" s="18" t="s">
        <v>24</v>
      </c>
      <c r="F8" s="19" t="s">
        <v>22</v>
      </c>
      <c r="G8" s="23"/>
      <c r="H8" s="7"/>
      <c r="I8" s="8"/>
    </row>
    <row r="9" spans="1:10" ht="12" customHeight="1" x14ac:dyDescent="0.25">
      <c r="A9" s="15" t="s">
        <v>26</v>
      </c>
      <c r="B9" s="24" t="s">
        <v>18</v>
      </c>
      <c r="C9" s="17">
        <v>470885.80800000002</v>
      </c>
      <c r="D9" s="17">
        <v>193963.264</v>
      </c>
      <c r="E9" s="20" t="s">
        <v>19</v>
      </c>
      <c r="F9" s="21" t="s">
        <v>22</v>
      </c>
      <c r="G9" s="23"/>
      <c r="H9" s="7"/>
      <c r="I9" s="8"/>
    </row>
    <row r="10" spans="1:10" ht="12" customHeight="1" thickBot="1" x14ac:dyDescent="0.3">
      <c r="A10" s="15" t="s">
        <v>20</v>
      </c>
      <c r="B10" s="24" t="s">
        <v>9</v>
      </c>
      <c r="C10" s="17">
        <v>470970.94</v>
      </c>
      <c r="D10" s="17">
        <v>194250.83600000001</v>
      </c>
      <c r="E10" s="20" t="s">
        <v>25</v>
      </c>
      <c r="F10" s="21" t="s">
        <v>22</v>
      </c>
      <c r="G10" s="23"/>
      <c r="H10" s="7"/>
      <c r="I10" s="8"/>
    </row>
    <row r="11" spans="1:10" ht="12" customHeight="1" thickBot="1" x14ac:dyDescent="0.3">
      <c r="A11" s="33" t="s">
        <v>1</v>
      </c>
      <c r="B11" s="34"/>
      <c r="C11" s="34"/>
      <c r="D11" s="34"/>
      <c r="E11" s="34"/>
      <c r="F11" s="35"/>
      <c r="G11" s="12">
        <v>0</v>
      </c>
      <c r="H11" s="12">
        <v>0</v>
      </c>
      <c r="I11" s="12">
        <f>SUM(I7:I10)</f>
        <v>0</v>
      </c>
    </row>
    <row r="12" spans="1:10" ht="15.75" thickBot="1" x14ac:dyDescent="0.3">
      <c r="A12" s="25" t="s">
        <v>16</v>
      </c>
      <c r="B12" s="26"/>
      <c r="C12" s="26"/>
      <c r="D12" s="26"/>
      <c r="E12" s="26"/>
      <c r="F12" s="27"/>
    </row>
    <row r="15" spans="1:10" x14ac:dyDescent="0.25">
      <c r="A15" s="11"/>
    </row>
  </sheetData>
  <mergeCells count="8">
    <mergeCell ref="A7:F7"/>
    <mergeCell ref="A11:F11"/>
    <mergeCell ref="A1:I2"/>
    <mergeCell ref="A3:B5"/>
    <mergeCell ref="C3:D5"/>
    <mergeCell ref="E3:F5"/>
    <mergeCell ref="G3:H5"/>
    <mergeCell ref="I3:I5"/>
  </mergeCells>
  <phoneticPr fontId="6" type="noConversion"/>
  <pageMargins left="0.7" right="0.7" top="0.75" bottom="0.75" header="0.3" footer="0.3"/>
  <pageSetup scale="90" fitToHeight="0" orientation="landscape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CL-MON-HZ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Morrisey</dc:creator>
  <cp:lastModifiedBy>Logan Balbaugh</cp:lastModifiedBy>
  <cp:lastPrinted>2023-06-27T16:34:02Z</cp:lastPrinted>
  <dcterms:created xsi:type="dcterms:W3CDTF">2019-09-04T17:29:37Z</dcterms:created>
  <dcterms:modified xsi:type="dcterms:W3CDTF">2023-11-16T11:18:18Z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